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5480" windowHeight="1164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H21" i="4"/>
  <c r="D21"/>
  <c r="C21"/>
  <c r="B21"/>
  <c r="B19"/>
  <c r="B18"/>
  <c r="B17"/>
  <c r="B16"/>
  <c r="B15"/>
  <c r="B14"/>
  <c r="B13"/>
  <c r="B12"/>
  <c r="B11"/>
  <c r="B10"/>
  <c r="B9"/>
  <c r="B8"/>
  <c r="B7"/>
  <c r="B6"/>
  <c r="C19"/>
  <c r="C18"/>
  <c r="C17"/>
  <c r="C11"/>
  <c r="C10"/>
  <c r="C9"/>
  <c r="C8"/>
  <c r="C6"/>
  <c r="C7"/>
  <c r="D17"/>
  <c r="H17"/>
  <c r="H12"/>
  <c r="D6"/>
  <c r="B10" i="1"/>
  <c r="B9"/>
  <c r="B8"/>
  <c r="B7"/>
  <c r="B6"/>
  <c r="H6"/>
  <c r="H8"/>
  <c r="H10"/>
  <c r="B19" i="3"/>
  <c r="B4"/>
  <c r="B10"/>
  <c r="B15"/>
  <c r="D9" i="5"/>
  <c r="B9"/>
  <c r="B4" i="2"/>
  <c r="B10"/>
  <c r="B24"/>
  <c r="B30"/>
</calcChain>
</file>

<file path=xl/sharedStrings.xml><?xml version="1.0" encoding="utf-8"?>
<sst xmlns="http://schemas.openxmlformats.org/spreadsheetml/2006/main" count="110" uniqueCount="96">
  <si>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</si>
  <si>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</si>
  <si>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</si>
  <si>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</si>
  <si>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</si>
  <si>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</si>
  <si>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</si>
  <si>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</si>
  <si>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</si>
  <si>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</si>
  <si>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</si>
  <si>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</si>
  <si>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</si>
  <si>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</si>
  <si>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</si>
  <si>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</si>
  <si>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</si>
  <si>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</si>
  <si>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</si>
  <si>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</si>
  <si>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</si>
  <si>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</si>
  <si>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</si>
  <si>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</si>
  <si>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</si>
  <si>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</si>
  <si>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</si>
  <si>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</si>
  <si>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</si>
  <si>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</si>
  <si>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</si>
  <si>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</si>
  <si>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</si>
  <si>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</si>
  <si>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</si>
  <si>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</si>
  <si>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</si>
  <si>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</si>
  <si>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</si>
  <si>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</si>
  <si>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</si>
  <si>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</si>
  <si>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</si>
  <si>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</si>
  <si>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</si>
  <si>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</si>
  <si>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</si>
  <si>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</si>
  <si>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</si>
  <si>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</si>
  <si>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</si>
  <si>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</si>
  <si>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</si>
  <si>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</si>
  <si>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</si>
  <si>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</si>
  <si>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</si>
  <si>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</si>
  <si>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</si>
  <si>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部门名称：廉江开放大学</t>
    <phoneticPr fontId="1" type="noConversion"/>
  </si>
  <si>
    <t>部门名称：廉江开放大学</t>
    <phoneticPr fontId="1" type="noConversion"/>
  </si>
  <si>
    <t>部门名称：廉江开放大学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</si>
  <si>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</si>
  <si>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</si>
  <si>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</si>
  <si>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</si>
  <si>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</si>
  <si>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</si>
  <si>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</si>
  <si>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</si>
  <si>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邮电费</t>
    <phoneticPr fontId="1" type="noConversion"/>
  </si>
  <si>
    <t xml:space="preserve">  公务用车运行维护费</t>
    <phoneticPr fontId="1" type="noConversion"/>
  </si>
  <si>
    <t xml:space="preserve">  其他商品和服务支出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</si>
  <si>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</si>
  <si>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</si>
  <si>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 xml:space="preserve">  其他对个人和家庭的补助</t>
    <phoneticPr fontId="1" type="noConversion"/>
  </si>
  <si>
    <t>合计</t>
    <phoneticPr fontId="1" type="noConversion"/>
  </si>
  <si>
    <t>办公设备购置费</t>
  </si>
  <si>
    <t>一、行政事业类项目支出</t>
    <phoneticPr fontId="1" type="noConversion"/>
  </si>
  <si>
    <t>三、其他项目支出</t>
    <phoneticPr fontId="1" type="noConversion"/>
  </si>
  <si>
    <t>中专学生免学费</t>
    <phoneticPr fontId="1" type="noConversion"/>
  </si>
  <si>
    <t>工资福利支出</t>
    <phoneticPr fontId="1" type="noConversion"/>
  </si>
  <si>
    <t xml:space="preserve">  基本工资</t>
    <phoneticPr fontId="1" type="noConversion"/>
  </si>
  <si>
    <t xml:space="preserve">  津贴补贴</t>
    <phoneticPr fontId="1" type="noConversion"/>
  </si>
  <si>
    <t xml:space="preserve">  绩效工资</t>
    <phoneticPr fontId="1" type="noConversion"/>
  </si>
  <si>
    <t xml:space="preserve">  住房公积金</t>
    <phoneticPr fontId="1" type="noConversion"/>
  </si>
  <si>
    <t xml:space="preserve">  其他工资福利支出</t>
    <phoneticPr fontId="1" type="noConversion"/>
  </si>
  <si>
    <t>商品和服务支出</t>
    <phoneticPr fontId="1" type="noConversion"/>
  </si>
  <si>
    <t xml:space="preserve">  办公费</t>
    <phoneticPr fontId="1" type="noConversion"/>
  </si>
  <si>
    <t xml:space="preserve">  邮电费</t>
    <phoneticPr fontId="1" type="noConversion"/>
  </si>
  <si>
    <t xml:space="preserve">  公务用车运行维护费</t>
    <phoneticPr fontId="1" type="noConversion"/>
  </si>
  <si>
    <t xml:space="preserve">  其他商品和服务支出</t>
    <phoneticPr fontId="1" type="noConversion"/>
  </si>
  <si>
    <t>对个人和家庭的补助</t>
    <phoneticPr fontId="1" type="noConversion"/>
  </si>
  <si>
    <t xml:space="preserve">  退休费</t>
    <phoneticPr fontId="1" type="noConversion"/>
  </si>
  <si>
    <t xml:space="preserve">  其他对个人和家庭的补助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</si>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</sst>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9" fillId="0" borderId="0" xfId="0" applyFont="1" applyFill="1" applyAlignment="1">
      <alignment horizontal="left"/>
    </xf>
    <xf numFmtId="40" fontId="29" fillId="0" borderId="12" xfId="0" applyNumberFormat="1" applyFont="1" applyFill="1" applyBorder="1" applyAlignment="1" applyProtection="1">
      <alignment horizontal="right" vertical="center" wrapText="1"/>
      <protection locked="0"/>
    </xf>
    <xf numFmtId="40" fontId="29" fillId="0" borderId="12" xfId="0" applyNumberFormat="1" applyFont="1" applyFill="1" applyBorder="1" applyAlignment="1" applyProtection="1">
      <alignment horizontal="right" vertical="center"/>
      <protection locked="0"/>
    </xf>
    <xf numFmtId="0" fontId="30" fillId="0" borderId="12" xfId="0" applyNumberFormat="1" applyFont="1" applyFill="1" applyBorder="1" applyAlignment="1" applyProtection="1">
      <alignment horizontal="left" vertical="center"/>
    </xf>
    <xf numFmtId="0" fontId="20" fillId="0" borderId="12" xfId="0" applyNumberFormat="1" applyFont="1" applyFill="1" applyBorder="1" applyAlignment="1" applyProtection="1">
      <alignment horizontal="left" vertical="center"/>
    </xf>
    <xf numFmtId="49" fontId="20" fillId="0" borderId="12" xfId="0" applyNumberFormat="1" applyFont="1" applyFill="1" applyBorder="1" applyAlignment="1" applyProtection="1">
      <alignment horizontal="left" vertical="center"/>
    </xf>
    <xf numFmtId="49" fontId="30" fillId="0" borderId="12" xfId="0" applyNumberFormat="1" applyFont="1" applyFill="1" applyBorder="1" applyAlignment="1" applyProtection="1">
      <alignment horizontal="left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0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40" fontId="0" fillId="0" borderId="12" xfId="0" applyNumberFormat="1" applyBorder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abSelected="1" workbookViewId="0">
      <selection activeCell="B14" sqref="B14"/>
    </sheetView>
  </sheetViews>
  <sheetFormatPr defaultRowHeight="13.5"/>
  <cols>
    <col min="1" max="2" width="29.25" customWidth="1"/>
  </cols>
  <sheetData>
    <row r="1" spans="1:2" ht="59.25" customHeight="1">
      <c r="A1" s="29" t="s">
        <v>11</v>
      </c>
      <c r="B1" s="29"/>
    </row>
    <row r="2" spans="1:2" ht="22.5" customHeight="1">
      <c r="A2" s="16" t="s">
        <v>59</v>
      </c>
      <c r="B2" s="12" t="s">
        <v>12</v>
      </c>
    </row>
    <row r="3" spans="1:2" ht="21" customHeight="1">
      <c r="A3" s="14" t="s">
        <v>14</v>
      </c>
      <c r="B3" s="14" t="s">
        <v>13</v>
      </c>
    </row>
    <row r="4" spans="1:2" ht="27" customHeight="1">
      <c r="A4" s="11" t="s">
        <v>15</v>
      </c>
      <c r="B4" s="11">
        <f>SUM(B5:B8)</f>
        <v>213.81</v>
      </c>
    </row>
    <row r="5" spans="1:2" ht="27" customHeight="1">
      <c r="A5" s="11" t="s">
        <v>16</v>
      </c>
      <c r="B5" s="17">
        <v>161.76</v>
      </c>
    </row>
    <row r="6" spans="1:2" ht="27" customHeight="1">
      <c r="A6" s="11" t="s">
        <v>17</v>
      </c>
      <c r="B6" s="18">
        <v>5.85</v>
      </c>
    </row>
    <row r="7" spans="1:2" ht="27" customHeight="1">
      <c r="A7" s="11" t="s">
        <v>18</v>
      </c>
      <c r="B7" s="18">
        <v>46.2</v>
      </c>
    </row>
    <row r="8" spans="1:2" ht="27" customHeight="1">
      <c r="A8" s="11" t="s">
        <v>19</v>
      </c>
      <c r="B8" s="11"/>
    </row>
    <row r="9" spans="1:2" ht="27" customHeight="1">
      <c r="A9" s="11"/>
      <c r="B9" s="11"/>
    </row>
    <row r="10" spans="1:2" ht="27" customHeight="1">
      <c r="A10" s="11" t="s">
        <v>20</v>
      </c>
      <c r="B10" s="11">
        <f>SUM(B11:B20)</f>
        <v>454.15</v>
      </c>
    </row>
    <row r="11" spans="1:2" ht="27" customHeight="1">
      <c r="A11" s="11" t="s">
        <v>21</v>
      </c>
      <c r="B11" s="11">
        <v>54.15</v>
      </c>
    </row>
    <row r="12" spans="1:2" ht="27" customHeight="1">
      <c r="A12" s="11" t="s">
        <v>22</v>
      </c>
      <c r="B12" s="11"/>
    </row>
    <row r="13" spans="1:2" ht="27" customHeight="1">
      <c r="A13" s="11" t="s">
        <v>23</v>
      </c>
      <c r="B13" s="11">
        <v>400</v>
      </c>
    </row>
    <row r="14" spans="1:2" ht="27" customHeight="1">
      <c r="A14" s="11" t="s">
        <v>24</v>
      </c>
      <c r="B14" s="11"/>
    </row>
    <row r="15" spans="1:2" ht="27" customHeight="1">
      <c r="A15" s="11" t="s">
        <v>25</v>
      </c>
      <c r="B15" s="11"/>
    </row>
    <row r="16" spans="1:2" ht="27" customHeight="1">
      <c r="A16" s="11" t="s">
        <v>26</v>
      </c>
      <c r="B16" s="11"/>
    </row>
    <row r="17" spans="1:2" ht="27" customHeight="1">
      <c r="A17" s="11" t="s">
        <v>27</v>
      </c>
      <c r="B17" s="11"/>
    </row>
    <row r="18" spans="1:2" ht="27" customHeight="1">
      <c r="A18" s="11" t="s">
        <v>28</v>
      </c>
      <c r="B18" s="11"/>
    </row>
    <row r="19" spans="1:2" ht="27" customHeight="1">
      <c r="A19" s="11" t="s">
        <v>29</v>
      </c>
      <c r="B19" s="11"/>
    </row>
    <row r="20" spans="1:2" ht="27" customHeight="1">
      <c r="A20" s="11" t="s">
        <v>30</v>
      </c>
      <c r="B20" s="11"/>
    </row>
    <row r="21" spans="1:2" ht="27" customHeight="1">
      <c r="A21" s="11"/>
      <c r="B21" s="11"/>
    </row>
    <row r="22" spans="1:2" ht="27" customHeight="1">
      <c r="A22" s="11" t="s">
        <v>31</v>
      </c>
      <c r="B22" s="11"/>
    </row>
    <row r="23" spans="1:2" ht="27" customHeight="1">
      <c r="A23" s="11"/>
      <c r="B23" s="11"/>
    </row>
    <row r="24" spans="1:2" ht="27" customHeight="1">
      <c r="A24" s="14" t="s">
        <v>32</v>
      </c>
      <c r="B24" s="11">
        <f>SUM(B22,B10,B4)</f>
        <v>667.96</v>
      </c>
    </row>
    <row r="25" spans="1:2" ht="27" customHeight="1">
      <c r="A25" s="11"/>
      <c r="B25" s="11"/>
    </row>
    <row r="26" spans="1:2" ht="27" customHeight="1">
      <c r="A26" s="11" t="s">
        <v>33</v>
      </c>
      <c r="B26" s="11"/>
    </row>
    <row r="27" spans="1:2" ht="27" customHeight="1">
      <c r="A27" s="11" t="s">
        <v>34</v>
      </c>
      <c r="B27" s="11"/>
    </row>
    <row r="28" spans="1:2" ht="27" customHeight="1">
      <c r="A28" s="11" t="s">
        <v>35</v>
      </c>
      <c r="B28" s="11"/>
    </row>
    <row r="29" spans="1:2" ht="27" customHeight="1">
      <c r="A29" s="11"/>
      <c r="B29" s="11"/>
    </row>
    <row r="30" spans="1:2" ht="27" customHeight="1">
      <c r="A30" s="14" t="s">
        <v>36</v>
      </c>
      <c r="B30" s="11">
        <f>SUM(B24,B26,B27,B28)</f>
        <v>667.96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8" sqref="D8"/>
    </sheetView>
  </sheetViews>
  <sheetFormatPr defaultRowHeight="13.5"/>
  <cols>
    <col min="1" max="4" width="25.625" customWidth="1"/>
  </cols>
  <sheetData>
    <row r="1" spans="1:4" ht="32.25" customHeight="1">
      <c r="A1" s="29" t="s">
        <v>44</v>
      </c>
      <c r="B1" s="29"/>
      <c r="C1" s="29"/>
      <c r="D1" s="29"/>
    </row>
    <row r="2" spans="1:4" ht="27" customHeight="1">
      <c r="A2" s="16" t="s">
        <v>60</v>
      </c>
      <c r="D2" s="12" t="s">
        <v>45</v>
      </c>
    </row>
    <row r="3" spans="1:4" ht="39" customHeight="1">
      <c r="A3" s="30" t="s">
        <v>56</v>
      </c>
      <c r="B3" s="31"/>
      <c r="C3" s="30" t="s">
        <v>57</v>
      </c>
      <c r="D3" s="31"/>
    </row>
    <row r="4" spans="1:4" ht="39" customHeight="1">
      <c r="A4" s="15" t="s">
        <v>58</v>
      </c>
      <c r="B4" s="15" t="s">
        <v>52</v>
      </c>
      <c r="C4" s="15" t="s">
        <v>58</v>
      </c>
      <c r="D4" s="15" t="s">
        <v>53</v>
      </c>
    </row>
    <row r="5" spans="1:4" ht="36" customHeight="1">
      <c r="A5" s="11" t="s">
        <v>47</v>
      </c>
      <c r="B5" s="11">
        <v>207.96</v>
      </c>
      <c r="C5" s="11" t="s">
        <v>46</v>
      </c>
      <c r="D5" s="11">
        <v>207.96</v>
      </c>
    </row>
    <row r="6" spans="1:4" ht="36" customHeight="1">
      <c r="A6" s="11" t="s">
        <v>49</v>
      </c>
      <c r="B6" s="11"/>
      <c r="C6" s="11" t="s">
        <v>48</v>
      </c>
      <c r="D6" s="11"/>
    </row>
    <row r="7" spans="1:4" ht="36" customHeight="1">
      <c r="A7" s="11" t="s">
        <v>51</v>
      </c>
      <c r="B7" s="11"/>
      <c r="C7" s="11" t="s">
        <v>50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54</v>
      </c>
      <c r="B9" s="15">
        <f>SUM(B5:B7)</f>
        <v>207.96</v>
      </c>
      <c r="C9" s="15" t="s">
        <v>55</v>
      </c>
      <c r="D9" s="11">
        <f>SUM(D5:D7)</f>
        <v>207.96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20" sqref="B20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2" t="s">
        <v>43</v>
      </c>
      <c r="B1" s="32"/>
    </row>
    <row r="2" spans="1:2" ht="21.75" customHeight="1">
      <c r="A2" s="16" t="s">
        <v>59</v>
      </c>
      <c r="B2" s="12" t="s">
        <v>37</v>
      </c>
    </row>
    <row r="3" spans="1:2" ht="27" customHeight="1">
      <c r="A3" s="13" t="s">
        <v>38</v>
      </c>
      <c r="B3" s="13" t="s">
        <v>39</v>
      </c>
    </row>
    <row r="4" spans="1:2" ht="27" customHeight="1">
      <c r="A4" s="19" t="s">
        <v>62</v>
      </c>
      <c r="B4" s="25">
        <f>SUM(B5:B9)</f>
        <v>161.76</v>
      </c>
    </row>
    <row r="5" spans="1:2" ht="27" customHeight="1">
      <c r="A5" s="20" t="s">
        <v>63</v>
      </c>
      <c r="B5" s="24">
        <v>74.599999999999994</v>
      </c>
    </row>
    <row r="6" spans="1:2" ht="27" customHeight="1">
      <c r="A6" s="20" t="s">
        <v>64</v>
      </c>
      <c r="B6" s="24">
        <v>45.2</v>
      </c>
    </row>
    <row r="7" spans="1:2" ht="27" customHeight="1">
      <c r="A7" s="20" t="s">
        <v>65</v>
      </c>
      <c r="B7" s="24">
        <v>15.8</v>
      </c>
    </row>
    <row r="8" spans="1:2" ht="27" customHeight="1">
      <c r="A8" s="20" t="s">
        <v>66</v>
      </c>
      <c r="B8" s="24">
        <v>10.96</v>
      </c>
    </row>
    <row r="9" spans="1:2" ht="27" customHeight="1">
      <c r="A9" s="20" t="s">
        <v>67</v>
      </c>
      <c r="B9" s="24">
        <v>15.2</v>
      </c>
    </row>
    <row r="10" spans="1:2" ht="27" customHeight="1">
      <c r="A10" s="19" t="s">
        <v>68</v>
      </c>
      <c r="B10" s="11">
        <f>SUM(B11:B14)</f>
        <v>0</v>
      </c>
    </row>
    <row r="11" spans="1:2" ht="27" customHeight="1">
      <c r="A11" s="20" t="s">
        <v>69</v>
      </c>
      <c r="B11" s="11"/>
    </row>
    <row r="12" spans="1:2" ht="27" customHeight="1">
      <c r="A12" s="20" t="s">
        <v>70</v>
      </c>
      <c r="B12" s="11"/>
    </row>
    <row r="13" spans="1:2" ht="27" customHeight="1">
      <c r="A13" s="21" t="s">
        <v>71</v>
      </c>
      <c r="B13" s="11"/>
    </row>
    <row r="14" spans="1:2" ht="27" customHeight="1">
      <c r="A14" s="21" t="s">
        <v>72</v>
      </c>
      <c r="B14" s="11"/>
    </row>
    <row r="15" spans="1:2" ht="27" customHeight="1">
      <c r="A15" s="22" t="s">
        <v>73</v>
      </c>
      <c r="B15" s="25">
        <f>SUM(B16:B17)</f>
        <v>46.2</v>
      </c>
    </row>
    <row r="16" spans="1:2" ht="27" customHeight="1">
      <c r="A16" s="21" t="s">
        <v>74</v>
      </c>
      <c r="B16" s="18">
        <v>46.2</v>
      </c>
    </row>
    <row r="17" spans="1:2" ht="27" customHeight="1">
      <c r="A17" s="21" t="s">
        <v>75</v>
      </c>
      <c r="B17" s="11"/>
    </row>
    <row r="18" spans="1:2" ht="27" customHeight="1">
      <c r="A18" s="21"/>
      <c r="B18" s="11"/>
    </row>
    <row r="19" spans="1:2" ht="27" customHeight="1">
      <c r="A19" s="23" t="s">
        <v>76</v>
      </c>
      <c r="B19" s="25">
        <f>SUM(B15,B10,B4)</f>
        <v>207.95999999999998</v>
      </c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H21" sqref="H21"/>
    </sheetView>
  </sheetViews>
  <sheetFormatPr defaultRowHeight="13.5"/>
  <cols>
    <col min="1" max="1" width="24.625" customWidth="1"/>
    <col min="2" max="2" width="11.5" customWidth="1"/>
    <col min="3" max="3" width="10.375" customWidth="1"/>
    <col min="4" max="4" width="13.625" customWidth="1"/>
    <col min="5" max="5" width="11.125" customWidth="1"/>
    <col min="6" max="6" width="12.875" customWidth="1"/>
    <col min="7" max="7" width="10" customWidth="1"/>
    <col min="8" max="8" width="10.87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16" t="s">
        <v>61</v>
      </c>
      <c r="B3" s="4"/>
      <c r="C3" s="4"/>
      <c r="D3" s="4"/>
      <c r="E3" s="4"/>
      <c r="F3" s="4"/>
      <c r="G3" s="4"/>
      <c r="H3" s="10" t="s">
        <v>0</v>
      </c>
    </row>
    <row r="4" spans="1:8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</row>
    <row r="5" spans="1:8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</row>
    <row r="6" spans="1:8" ht="27" customHeight="1">
      <c r="A6" s="19" t="s">
        <v>81</v>
      </c>
      <c r="B6" s="7">
        <f>SUM(C6,G6,H6)</f>
        <v>161.76</v>
      </c>
      <c r="C6" s="7">
        <f t="shared" ref="C6:C11" si="0">SUM(D6:F6)</f>
        <v>161.76</v>
      </c>
      <c r="D6" s="7">
        <f>SUM(D7:D11)</f>
        <v>161.76</v>
      </c>
      <c r="E6" s="7"/>
      <c r="F6" s="7"/>
      <c r="G6" s="7"/>
      <c r="H6" s="7"/>
    </row>
    <row r="7" spans="1:8" ht="27" customHeight="1">
      <c r="A7" s="20" t="s">
        <v>82</v>
      </c>
      <c r="B7" s="7">
        <f t="shared" ref="B7:B21" si="1">SUM(C7,G7,H7)</f>
        <v>74.599999999999994</v>
      </c>
      <c r="C7" s="7">
        <f t="shared" si="0"/>
        <v>74.599999999999994</v>
      </c>
      <c r="D7" s="24">
        <v>74.599999999999994</v>
      </c>
      <c r="E7" s="7"/>
      <c r="F7" s="7"/>
      <c r="G7" s="7"/>
      <c r="H7" s="27"/>
    </row>
    <row r="8" spans="1:8" ht="27" customHeight="1">
      <c r="A8" s="20" t="s">
        <v>83</v>
      </c>
      <c r="B8" s="7">
        <f t="shared" si="1"/>
        <v>45.2</v>
      </c>
      <c r="C8" s="7">
        <f t="shared" si="0"/>
        <v>45.2</v>
      </c>
      <c r="D8" s="24">
        <v>45.2</v>
      </c>
      <c r="E8" s="7"/>
      <c r="F8" s="7"/>
      <c r="G8" s="7"/>
      <c r="H8" s="7"/>
    </row>
    <row r="9" spans="1:8" ht="27" customHeight="1">
      <c r="A9" s="20" t="s">
        <v>84</v>
      </c>
      <c r="B9" s="7">
        <f t="shared" si="1"/>
        <v>15.8</v>
      </c>
      <c r="C9" s="7">
        <f t="shared" si="0"/>
        <v>15.8</v>
      </c>
      <c r="D9" s="24">
        <v>15.8</v>
      </c>
      <c r="E9" s="7"/>
      <c r="F9" s="7"/>
      <c r="G9" s="7"/>
      <c r="H9" s="27"/>
    </row>
    <row r="10" spans="1:8" ht="27" customHeight="1">
      <c r="A10" s="20" t="s">
        <v>85</v>
      </c>
      <c r="B10" s="7">
        <f t="shared" si="1"/>
        <v>10.96</v>
      </c>
      <c r="C10" s="7">
        <f t="shared" si="0"/>
        <v>10.96</v>
      </c>
      <c r="D10" s="24">
        <v>10.96</v>
      </c>
      <c r="E10" s="7"/>
      <c r="F10" s="7"/>
      <c r="G10" s="7"/>
      <c r="H10" s="7"/>
    </row>
    <row r="11" spans="1:8" ht="27" customHeight="1">
      <c r="A11" s="20" t="s">
        <v>86</v>
      </c>
      <c r="B11" s="7">
        <f t="shared" si="1"/>
        <v>15.2</v>
      </c>
      <c r="C11" s="7">
        <f t="shared" si="0"/>
        <v>15.2</v>
      </c>
      <c r="D11" s="24">
        <v>15.2</v>
      </c>
      <c r="E11" s="7"/>
      <c r="F11" s="7"/>
      <c r="G11" s="7"/>
      <c r="H11" s="7"/>
    </row>
    <row r="12" spans="1:8" ht="27" customHeight="1">
      <c r="A12" s="19" t="s">
        <v>87</v>
      </c>
      <c r="B12" s="7">
        <f t="shared" si="1"/>
        <v>60</v>
      </c>
      <c r="C12" s="7"/>
      <c r="D12" s="7"/>
      <c r="E12" s="7"/>
      <c r="F12" s="7"/>
      <c r="G12" s="7"/>
      <c r="H12" s="7">
        <f>SUM(H13:H16)</f>
        <v>60</v>
      </c>
    </row>
    <row r="13" spans="1:8" ht="27" customHeight="1">
      <c r="A13" s="20" t="s">
        <v>88</v>
      </c>
      <c r="B13" s="7">
        <f t="shared" si="1"/>
        <v>2.85</v>
      </c>
      <c r="C13" s="7"/>
      <c r="D13" s="7"/>
      <c r="E13" s="7"/>
      <c r="F13" s="7"/>
      <c r="G13" s="7"/>
      <c r="H13" s="24">
        <v>2.85</v>
      </c>
    </row>
    <row r="14" spans="1:8" ht="27" customHeight="1">
      <c r="A14" s="20" t="s">
        <v>89</v>
      </c>
      <c r="B14" s="7">
        <f t="shared" si="1"/>
        <v>1.8</v>
      </c>
      <c r="C14" s="7"/>
      <c r="D14" s="7"/>
      <c r="E14" s="7"/>
      <c r="F14" s="7"/>
      <c r="G14" s="7"/>
      <c r="H14" s="24">
        <v>1.8</v>
      </c>
    </row>
    <row r="15" spans="1:8" ht="27" customHeight="1">
      <c r="A15" s="21" t="s">
        <v>90</v>
      </c>
      <c r="B15" s="7">
        <f t="shared" si="1"/>
        <v>1.2</v>
      </c>
      <c r="C15" s="7"/>
      <c r="D15" s="7"/>
      <c r="E15" s="7"/>
      <c r="F15" s="7"/>
      <c r="G15" s="7"/>
      <c r="H15" s="18">
        <v>1.2</v>
      </c>
    </row>
    <row r="16" spans="1:8" ht="27" customHeight="1">
      <c r="A16" s="21" t="s">
        <v>91</v>
      </c>
      <c r="B16" s="7">
        <f t="shared" si="1"/>
        <v>54.15</v>
      </c>
      <c r="C16" s="7"/>
      <c r="D16" s="7"/>
      <c r="E16" s="7"/>
      <c r="F16" s="7"/>
      <c r="G16" s="7"/>
      <c r="H16" s="18">
        <v>54.15</v>
      </c>
    </row>
    <row r="17" spans="1:8" ht="27" customHeight="1">
      <c r="A17" s="22" t="s">
        <v>92</v>
      </c>
      <c r="B17" s="7">
        <f t="shared" si="1"/>
        <v>446.2</v>
      </c>
      <c r="C17" s="7">
        <f>SUM(D17:F17)</f>
        <v>46.2</v>
      </c>
      <c r="D17" s="7">
        <f>SUM(D18:D19)</f>
        <v>46.2</v>
      </c>
      <c r="E17" s="7"/>
      <c r="F17" s="7"/>
      <c r="G17" s="7"/>
      <c r="H17" s="7">
        <f>SUM(H18:H19)</f>
        <v>400</v>
      </c>
    </row>
    <row r="18" spans="1:8" ht="27" customHeight="1">
      <c r="A18" s="21" t="s">
        <v>93</v>
      </c>
      <c r="B18" s="7">
        <f t="shared" si="1"/>
        <v>46.2</v>
      </c>
      <c r="C18" s="7">
        <f>SUM(D18:F18)</f>
        <v>46.2</v>
      </c>
      <c r="D18" s="18">
        <v>46.2</v>
      </c>
      <c r="E18" s="7"/>
      <c r="F18" s="7"/>
      <c r="G18" s="7"/>
      <c r="H18" s="7"/>
    </row>
    <row r="19" spans="1:8" ht="27" customHeight="1">
      <c r="A19" s="21" t="s">
        <v>94</v>
      </c>
      <c r="B19" s="7">
        <f t="shared" si="1"/>
        <v>400</v>
      </c>
      <c r="C19" s="7">
        <f>SUM(D19:F19)</f>
        <v>0</v>
      </c>
      <c r="D19" s="7"/>
      <c r="E19" s="7"/>
      <c r="F19" s="7"/>
      <c r="G19" s="7"/>
      <c r="H19" s="18">
        <v>400</v>
      </c>
    </row>
    <row r="20" spans="1:8" ht="27" customHeight="1">
      <c r="A20" s="21"/>
      <c r="B20" s="7"/>
      <c r="C20" s="7"/>
      <c r="D20" s="7"/>
      <c r="E20" s="7"/>
      <c r="F20" s="7"/>
      <c r="G20" s="7"/>
      <c r="H20" s="7"/>
    </row>
    <row r="21" spans="1:8" ht="27" customHeight="1">
      <c r="A21" s="23" t="s">
        <v>95</v>
      </c>
      <c r="B21" s="7">
        <f t="shared" si="1"/>
        <v>667.96</v>
      </c>
      <c r="C21" s="7">
        <f>SUM(C17,C12,C6)</f>
        <v>207.95999999999998</v>
      </c>
      <c r="D21" s="7">
        <f>SUM(D17,D12,D6)</f>
        <v>207.95999999999998</v>
      </c>
      <c r="E21" s="7"/>
      <c r="F21" s="7"/>
      <c r="G21" s="7"/>
      <c r="H21" s="7">
        <f>SUM(H17,H12,H6)</f>
        <v>460</v>
      </c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/>
      <c r="B23" s="7"/>
      <c r="C23" s="7"/>
      <c r="D23" s="7"/>
      <c r="E23" s="7"/>
      <c r="F23" s="7"/>
      <c r="G23" s="7"/>
      <c r="H23" s="7"/>
    </row>
    <row r="24" spans="1:8">
      <c r="A24" s="33"/>
      <c r="B24" s="33"/>
      <c r="C24" s="33"/>
      <c r="D24" s="33"/>
      <c r="E24" s="33"/>
      <c r="F24" s="33"/>
      <c r="G24" s="33"/>
      <c r="H24" s="33"/>
    </row>
    <row r="25" spans="1:8">
      <c r="A25" s="34"/>
      <c r="B25" s="34"/>
      <c r="C25" s="34"/>
      <c r="D25" s="34"/>
      <c r="E25" s="34"/>
      <c r="F25" s="34"/>
      <c r="G25" s="34"/>
      <c r="H25" s="34"/>
    </row>
    <row r="26" spans="1:8">
      <c r="A26" s="34"/>
      <c r="B26" s="34"/>
      <c r="C26" s="34"/>
      <c r="D26" s="34"/>
      <c r="E26" s="34"/>
      <c r="F26" s="34"/>
      <c r="G26" s="34"/>
      <c r="H26" s="34"/>
    </row>
    <row r="27" spans="1:8">
      <c r="A27" s="34"/>
      <c r="B27" s="34"/>
      <c r="C27" s="34"/>
      <c r="D27" s="34"/>
      <c r="E27" s="34"/>
      <c r="F27" s="34"/>
      <c r="G27" s="34"/>
      <c r="H27" s="34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B12" sqref="B12"/>
    </sheetView>
  </sheetViews>
  <sheetFormatPr defaultRowHeight="13.5"/>
  <cols>
    <col min="1" max="1" width="24.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16" t="s">
        <v>59</v>
      </c>
      <c r="B3" s="4"/>
      <c r="C3" s="4"/>
      <c r="D3" s="4"/>
      <c r="E3" s="4"/>
      <c r="F3" s="4"/>
      <c r="G3" s="4"/>
      <c r="H3" s="40" t="s">
        <v>0</v>
      </c>
      <c r="I3" s="40"/>
    </row>
    <row r="4" spans="1:9" ht="23.25" customHeight="1">
      <c r="A4" s="35" t="s">
        <v>41</v>
      </c>
      <c r="B4" s="37" t="s">
        <v>1</v>
      </c>
      <c r="C4" s="37" t="s">
        <v>2</v>
      </c>
      <c r="D4" s="37"/>
      <c r="E4" s="37"/>
      <c r="F4" s="37"/>
      <c r="G4" s="37" t="s">
        <v>3</v>
      </c>
      <c r="H4" s="38" t="s">
        <v>4</v>
      </c>
      <c r="I4" s="41" t="s">
        <v>5</v>
      </c>
    </row>
    <row r="5" spans="1:9" ht="28.5">
      <c r="A5" s="36"/>
      <c r="B5" s="37"/>
      <c r="C5" s="5" t="s">
        <v>6</v>
      </c>
      <c r="D5" s="5" t="s">
        <v>7</v>
      </c>
      <c r="E5" s="5" t="s">
        <v>8</v>
      </c>
      <c r="F5" s="5" t="s">
        <v>9</v>
      </c>
      <c r="G5" s="37"/>
      <c r="H5" s="39"/>
      <c r="I5" s="42"/>
    </row>
    <row r="6" spans="1:9" ht="27" customHeight="1">
      <c r="A6" s="26" t="s">
        <v>78</v>
      </c>
      <c r="B6" s="7">
        <f>SUM(C6,G6,H6)</f>
        <v>54.15</v>
      </c>
      <c r="C6" s="7"/>
      <c r="D6" s="7"/>
      <c r="E6" s="7"/>
      <c r="F6" s="7"/>
      <c r="G6" s="7"/>
      <c r="H6" s="7">
        <f>SUM(H7)</f>
        <v>54.15</v>
      </c>
      <c r="I6" s="8"/>
    </row>
    <row r="7" spans="1:9" ht="27" customHeight="1">
      <c r="A7" s="26" t="s">
        <v>77</v>
      </c>
      <c r="B7" s="7">
        <f>SUM(C7,G7,H7)</f>
        <v>54.15</v>
      </c>
      <c r="C7" s="7"/>
      <c r="D7" s="7"/>
      <c r="E7" s="7"/>
      <c r="F7" s="7"/>
      <c r="G7" s="7"/>
      <c r="H7" s="27">
        <v>54.15</v>
      </c>
      <c r="I7" s="8"/>
    </row>
    <row r="8" spans="1:9" ht="27" customHeight="1">
      <c r="A8" s="26" t="s">
        <v>79</v>
      </c>
      <c r="B8" s="7">
        <f>SUM(C8,G8,H8)</f>
        <v>400</v>
      </c>
      <c r="C8" s="7"/>
      <c r="D8" s="7"/>
      <c r="E8" s="7"/>
      <c r="F8" s="7"/>
      <c r="G8" s="7"/>
      <c r="H8" s="7">
        <f>SUM(H9)</f>
        <v>400</v>
      </c>
      <c r="I8" s="8"/>
    </row>
    <row r="9" spans="1:9" ht="27" customHeight="1">
      <c r="A9" s="26" t="s">
        <v>80</v>
      </c>
      <c r="B9" s="7">
        <f>SUM(C9,G9,H9)</f>
        <v>400</v>
      </c>
      <c r="C9" s="7"/>
      <c r="D9" s="7"/>
      <c r="E9" s="7"/>
      <c r="F9" s="7"/>
      <c r="G9" s="7"/>
      <c r="H9" s="27">
        <v>400</v>
      </c>
      <c r="I9" s="8"/>
    </row>
    <row r="10" spans="1:9" ht="27" customHeight="1">
      <c r="A10" s="28" t="s">
        <v>6</v>
      </c>
      <c r="B10" s="7">
        <f>SUM(C10,G10,H10)</f>
        <v>454.15</v>
      </c>
      <c r="C10" s="7"/>
      <c r="D10" s="7"/>
      <c r="E10" s="7"/>
      <c r="F10" s="7"/>
      <c r="G10" s="7"/>
      <c r="H10" s="7">
        <f>SUM(H6,H8)</f>
        <v>454.15</v>
      </c>
      <c r="I10" s="8"/>
    </row>
    <row r="11" spans="1:9" ht="27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33" t="s">
        <v>10</v>
      </c>
      <c r="B24" s="33"/>
      <c r="C24" s="33"/>
      <c r="D24" s="33"/>
      <c r="E24" s="33"/>
      <c r="F24" s="33"/>
      <c r="G24" s="33"/>
      <c r="H24" s="33"/>
      <c r="I24" s="33"/>
    </row>
    <row r="25" spans="1:9">
      <c r="A25" s="34"/>
      <c r="B25" s="34"/>
      <c r="C25" s="34"/>
      <c r="D25" s="34"/>
      <c r="E25" s="34"/>
      <c r="F25" s="34"/>
      <c r="G25" s="34"/>
      <c r="H25" s="34"/>
      <c r="I25" s="34"/>
    </row>
    <row r="26" spans="1:9">
      <c r="A26" s="34"/>
      <c r="B26" s="34"/>
      <c r="C26" s="34"/>
      <c r="D26" s="34"/>
      <c r="E26" s="34"/>
      <c r="F26" s="34"/>
      <c r="G26" s="34"/>
      <c r="H26" s="34"/>
      <c r="I26" s="34"/>
    </row>
    <row r="27" spans="1:9">
      <c r="A27" s="34"/>
      <c r="B27" s="34"/>
      <c r="C27" s="34"/>
      <c r="D27" s="34"/>
      <c r="E27" s="34"/>
      <c r="F27" s="34"/>
      <c r="G27" s="34"/>
      <c r="H27" s="34"/>
      <c r="I27" s="34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2018-03-09T03:13:00Z</dcterms:modified>
</cp:coreProperties>
</file>